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 activeTab="1"/>
  </bookViews>
  <sheets>
    <sheet name="Поправка №2" sheetId="10" r:id="rId1"/>
    <sheet name="Поправка №3" sheetId="11" r:id="rId2"/>
  </sheets>
  <definedNames>
    <definedName name="XEON1_Budget08K_PRB_D_IF_Rep" localSheetId="0">'Поправка №2'!$E$11:$E$41</definedName>
    <definedName name="XEON1_Budget08K_PRB_D_IF_Rep" localSheetId="1">'Поправка №3'!$E$11:$E$41</definedName>
    <definedName name="XEON1_Budget08K_PRB_D_IF_Rep_1" localSheetId="0">'Поправка №2'!$D$11:$D$41</definedName>
    <definedName name="XEON1_Budget08K_PRB_D_IF_Rep_1" localSheetId="1">'Поправка №3'!$D$11:$D$41</definedName>
    <definedName name="XEON1_Budget08K_PRB_D_IF_Rep_2" localSheetId="0">'Поправка №2'!$C$11:$C$41</definedName>
    <definedName name="XEON1_Budget08K_PRB_D_IF_Rep_2" localSheetId="1">'Поправка №3'!$C$11:$C$41</definedName>
    <definedName name="_xlnm.Print_Titles" localSheetId="0">'Поправка №2'!$8:$10</definedName>
    <definedName name="_xlnm.Print_Titles" localSheetId="1">'Поправка №3'!$8:$10</definedName>
    <definedName name="Запрос_из_Проект_по_доходам" localSheetId="0">'Поправка №2'!#REF!</definedName>
    <definedName name="Запрос_из_Проект_по_доходам" localSheetId="1">'Поправка №3'!#REF!</definedName>
  </definedNames>
  <calcPr calcId="144525"/>
</workbook>
</file>

<file path=xl/calcChain.xml><?xml version="1.0" encoding="utf-8"?>
<calcChain xmlns="http://schemas.openxmlformats.org/spreadsheetml/2006/main">
  <c r="E30" i="11" l="1"/>
  <c r="E24" i="11" s="1"/>
  <c r="D30" i="11"/>
  <c r="D24" i="11" s="1"/>
  <c r="C30" i="11"/>
  <c r="C24" i="11" s="1"/>
  <c r="E23" i="11"/>
  <c r="D23" i="11"/>
  <c r="D22" i="11" s="1"/>
  <c r="D21" i="11" s="1"/>
  <c r="D20" i="11" s="1"/>
  <c r="C23" i="11"/>
  <c r="C22" i="11" s="1"/>
  <c r="C21" i="11" s="1"/>
  <c r="C20" i="11" s="1"/>
  <c r="E19" i="11"/>
  <c r="E18" i="11" s="1"/>
  <c r="E17" i="11" s="1"/>
  <c r="E16" i="11" s="1"/>
  <c r="D19" i="11"/>
  <c r="D18" i="11" s="1"/>
  <c r="D17" i="11" s="1"/>
  <c r="D16" i="11" s="1"/>
  <c r="C19" i="11"/>
  <c r="C18" i="11" s="1"/>
  <c r="C17" i="11" s="1"/>
  <c r="C16" i="11" s="1"/>
  <c r="E15" i="11" l="1"/>
  <c r="E11" i="11" s="1"/>
  <c r="E41" i="11" s="1"/>
  <c r="E22" i="11"/>
  <c r="E21" i="11" s="1"/>
  <c r="E20" i="11" s="1"/>
  <c r="C15" i="11"/>
  <c r="C11" i="11" s="1"/>
  <c r="C41" i="11" s="1"/>
  <c r="D15" i="11"/>
  <c r="D11" i="11" s="1"/>
  <c r="D41" i="11" s="1"/>
  <c r="E30" i="10"/>
  <c r="E24" i="10" s="1"/>
  <c r="D30" i="10"/>
  <c r="D24" i="10" s="1"/>
  <c r="C30" i="10"/>
  <c r="C24" i="10" s="1"/>
  <c r="E23" i="10"/>
  <c r="E22" i="10" s="1"/>
  <c r="E21" i="10" s="1"/>
  <c r="E20" i="10" s="1"/>
  <c r="D23" i="10"/>
  <c r="D22" i="10" s="1"/>
  <c r="D21" i="10" s="1"/>
  <c r="D20" i="10" s="1"/>
  <c r="C23" i="10"/>
  <c r="C22" i="10" s="1"/>
  <c r="C21" i="10" s="1"/>
  <c r="C20" i="10" s="1"/>
  <c r="E19" i="10"/>
  <c r="E18" i="10" s="1"/>
  <c r="E17" i="10" s="1"/>
  <c r="E16" i="10" s="1"/>
  <c r="D19" i="10"/>
  <c r="D18" i="10" s="1"/>
  <c r="D17" i="10" s="1"/>
  <c r="D16" i="10" s="1"/>
  <c r="C19" i="10"/>
  <c r="C18" i="10" s="1"/>
  <c r="C17" i="10" s="1"/>
  <c r="C16" i="10" s="1"/>
  <c r="C15" i="10" l="1"/>
  <c r="C11" i="10" s="1"/>
  <c r="C41" i="10" s="1"/>
  <c r="D15" i="10"/>
  <c r="D11" i="10" s="1"/>
  <c r="D41" i="10" s="1"/>
  <c r="E15" i="10"/>
  <c r="E11" i="10" s="1"/>
  <c r="E41" i="10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1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2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4" odcFile="D:\Отчеты_из_Excel_Wor_2008\XEON1 Budget08K PRB_D_IF_Rep.odc" keepAlive="1" name="XEON1 Budget08K PRB_D_IF_Rep2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5" odcFile="D:\Отчеты_из_Excel_Wor_2008\XEON1 Budget08K PRB_D_IF_Rep.odc" keepAlive="1" name="XEON1 Budget08K PRB_D_IF_Rep3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6" odcFile="D:\Отчеты_из_Excel_Wor_2008\XEON1 Budget08K PRB_D_IF_Rep.odc" keepAlive="1" name="XEON1 Budget08K PRB_D_IF_Rep3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<sst xmlns="http://schemas.openxmlformats.org/spreadsheetml/2006/main" count="148" uniqueCount="73">
  <si>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</si>
  <si>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</si>
  <si>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</si>
  <si>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</si>
  <si>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</si>
  <si>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</si>
  <si>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</si>
  <si>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</si>
  <si>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</si>
  <si>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</si>
  <si>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</si>
  <si>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</si>
  <si>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</si>
  <si>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</si>
  <si>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</si>
  <si>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</si>
  <si>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</si>
  <si>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</si>
  <si>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</si>
  <si>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</si>
  <si>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</si>
  <si>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</si>
  <si>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</si>
  <si>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</si>
  <si>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</si>
  <si>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</si>
  <si>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</si>
  <si>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</si>
  <si>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</si>
  <si>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</si>
  <si>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</si>
  <si>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</si>
  <si>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</si>
  <si>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</si>
  <si>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</si>
  <si>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</si>
  <si>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</si>
  <si>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</si>
  <si>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</si>
  <si>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</si>
  <si>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</si>
  <si>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</si>
  <si>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</si>
  <si>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</si>
  <si>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</si>
  <si>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</si>
  <si>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</si>
  <si>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</si>
  <si>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</si>
  <si>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</si>
  <si>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</si>
  <si>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</si>
  <si>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</si>
  <si>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</si>
  <si>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</si>
  <si>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</si>
  <si>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</si>
  <si>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</si>
  <si>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</si>
  <si>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</si>
  <si>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</si>
  <si>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</si>
  <si>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</si>
  <si>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</si>
  <si>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</si>
  <si>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2024 год</t>
  </si>
  <si>
    <t>2025 год</t>
  </si>
  <si>
    <t>«О бюджете Октябрьского района на 2024 год и на плановый период 2025 и 2026 годов»</t>
  </si>
  <si>
    <t xml:space="preserve"> бюджета Октябрьского района на 2024 год и на плановый период 2025 и 2026 годов</t>
  </si>
  <si>
    <t>2026 год</t>
  </si>
  <si>
    <t>И. о. начальника ФЭУ</t>
  </si>
  <si>
    <t>М. С. Кокалевская</t>
  </si>
  <si>
    <t>от __.__.2024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</si>
</sst>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XEON1 Budget08K PRB_D_IF_Rep_2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" refreshOnLoad="1" connectionId="5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4.xml><?xml version="1.0" encoding="utf-8"?>
<queryTable xmlns="http://schemas.openxmlformats.org/spreadsheetml/2006/main" name="XEON1 Budget08K PRB_D_IF_Rep_2" refreshOnLoad="1" connectionId="4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5.xml><?xml version="1.0" encoding="utf-8"?>
<queryTable xmlns="http://schemas.openxmlformats.org/spreadsheetml/2006/main" name="XEON1 Budget08K PRB_D_IF_Rep" refreshOnLoad="1" connectionId="6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6.xml><?xml version="1.0" encoding="utf-8"?>
<queryTable xmlns="http://schemas.openxmlformats.org/spreadsheetml/2006/main" name="XEON1 Budget08K PRB_D_IF_Rep_1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21" zoomScaleNormal="100" zoomScaleSheetLayoutView="100" workbookViewId="0">
      <selection activeCell="J42" sqref="J42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1" t="s">
        <v>64</v>
      </c>
      <c r="B1" s="31"/>
      <c r="C1" s="31"/>
      <c r="D1" s="31"/>
      <c r="E1" s="3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1" t="s">
        <v>57</v>
      </c>
      <c r="B2" s="31"/>
      <c r="C2" s="31"/>
      <c r="D2" s="31"/>
      <c r="E2" s="3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2" t="s">
        <v>67</v>
      </c>
      <c r="B3" s="32"/>
      <c r="C3" s="32"/>
      <c r="D3" s="32"/>
      <c r="E3" s="32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1" t="s">
        <v>72</v>
      </c>
      <c r="B4" s="31"/>
      <c r="C4" s="31"/>
      <c r="D4" s="31"/>
      <c r="E4" s="3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3" t="s">
        <v>1</v>
      </c>
      <c r="B6" s="33"/>
      <c r="C6" s="33"/>
      <c r="D6" s="33"/>
      <c r="E6" s="33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4" t="s">
        <v>68</v>
      </c>
      <c r="B7" s="34"/>
      <c r="C7" s="34"/>
      <c r="D7" s="34"/>
      <c r="E7" s="34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8" t="s">
        <v>0</v>
      </c>
      <c r="B8" s="28"/>
      <c r="C8" s="28"/>
      <c r="D8" s="28"/>
      <c r="E8" s="28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75471.399999999907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75471.399999999907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3523939.9</v>
      </c>
      <c r="D16" s="21">
        <f t="shared" si="0"/>
        <v>3051725.6</v>
      </c>
      <c r="E16" s="21">
        <f t="shared" si="0"/>
        <v>2870727.7</v>
      </c>
    </row>
    <row r="17" spans="1:17" ht="18.75" x14ac:dyDescent="0.2">
      <c r="A17" s="18" t="s">
        <v>19</v>
      </c>
      <c r="B17" s="18" t="s">
        <v>5</v>
      </c>
      <c r="C17" s="21">
        <f t="shared" si="0"/>
        <v>3523939.9</v>
      </c>
      <c r="D17" s="21">
        <f t="shared" si="0"/>
        <v>3051725.6</v>
      </c>
      <c r="E17" s="21">
        <f t="shared" si="0"/>
        <v>2870727.7</v>
      </c>
    </row>
    <row r="18" spans="1:17" ht="18.75" x14ac:dyDescent="0.2">
      <c r="A18" s="18" t="s">
        <v>20</v>
      </c>
      <c r="B18" s="18" t="s">
        <v>6</v>
      </c>
      <c r="C18" s="21">
        <f t="shared" si="0"/>
        <v>3523939.9</v>
      </c>
      <c r="D18" s="21">
        <f t="shared" si="0"/>
        <v>3051725.6</v>
      </c>
      <c r="E18" s="21">
        <f t="shared" si="0"/>
        <v>2870727.7</v>
      </c>
    </row>
    <row r="19" spans="1:17" ht="37.5" x14ac:dyDescent="0.2">
      <c r="A19" s="18" t="s">
        <v>24</v>
      </c>
      <c r="B19" s="18" t="s">
        <v>25</v>
      </c>
      <c r="C19" s="21">
        <f>C31+C32</f>
        <v>3523939.9</v>
      </c>
      <c r="D19" s="21">
        <f>D31+D32</f>
        <v>3051725.6</v>
      </c>
      <c r="E19" s="21">
        <f>E31+E32</f>
        <v>2870727.7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3599411.3</v>
      </c>
      <c r="D20" s="21">
        <f t="shared" si="1"/>
        <v>3051725.6</v>
      </c>
      <c r="E20" s="21">
        <f t="shared" si="1"/>
        <v>2870727.7</v>
      </c>
    </row>
    <row r="21" spans="1:17" ht="18.75" x14ac:dyDescent="0.2">
      <c r="A21" s="18" t="s">
        <v>22</v>
      </c>
      <c r="B21" s="18" t="s">
        <v>8</v>
      </c>
      <c r="C21" s="21">
        <f t="shared" si="1"/>
        <v>3599411.3</v>
      </c>
      <c r="D21" s="21">
        <f t="shared" si="1"/>
        <v>3051725.6</v>
      </c>
      <c r="E21" s="21">
        <f t="shared" si="1"/>
        <v>2870727.7</v>
      </c>
    </row>
    <row r="22" spans="1:17" ht="18.75" x14ac:dyDescent="0.2">
      <c r="A22" s="18" t="s">
        <v>23</v>
      </c>
      <c r="B22" s="18" t="s">
        <v>9</v>
      </c>
      <c r="C22" s="21">
        <f t="shared" si="1"/>
        <v>3599411.3</v>
      </c>
      <c r="D22" s="21">
        <f t="shared" si="1"/>
        <v>3051725.6</v>
      </c>
      <c r="E22" s="21">
        <f t="shared" si="1"/>
        <v>2870727.7</v>
      </c>
    </row>
    <row r="23" spans="1:17" ht="37.5" x14ac:dyDescent="0.2">
      <c r="A23" s="18" t="s">
        <v>26</v>
      </c>
      <c r="B23" s="18" t="s">
        <v>27</v>
      </c>
      <c r="C23" s="21">
        <f>C31+C33</f>
        <v>3599411.3</v>
      </c>
      <c r="D23" s="21">
        <f>D31+D33</f>
        <v>3051725.6</v>
      </c>
      <c r="E23" s="21">
        <f>E31+E33</f>
        <v>2870727.7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hidden="1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3427839.9</v>
      </c>
      <c r="D32" s="25">
        <v>2963925.6</v>
      </c>
      <c r="E32" s="25">
        <v>2787827.7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3503311.3</v>
      </c>
      <c r="D33" s="25">
        <v>2963925.6</v>
      </c>
      <c r="E33" s="25">
        <v>2787827.7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hidden="1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75471.399999999907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9" t="s">
        <v>70</v>
      </c>
      <c r="B44" s="29"/>
      <c r="C44" s="30" t="s">
        <v>71</v>
      </c>
      <c r="D44" s="30"/>
      <c r="E44" s="30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zoomScaleNormal="100" zoomScaleSheetLayoutView="100" workbookViewId="0">
      <selection sqref="A1:XFD1048576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1" t="s">
        <v>64</v>
      </c>
      <c r="B1" s="31"/>
      <c r="C1" s="31"/>
      <c r="D1" s="31"/>
      <c r="E1" s="3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1" t="s">
        <v>57</v>
      </c>
      <c r="B2" s="31"/>
      <c r="C2" s="31"/>
      <c r="D2" s="31"/>
      <c r="E2" s="3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2" t="s">
        <v>67</v>
      </c>
      <c r="B3" s="32"/>
      <c r="C3" s="32"/>
      <c r="D3" s="32"/>
      <c r="E3" s="32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1" t="s">
        <v>72</v>
      </c>
      <c r="B4" s="31"/>
      <c r="C4" s="31"/>
      <c r="D4" s="31"/>
      <c r="E4" s="3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3" t="s">
        <v>1</v>
      </c>
      <c r="B6" s="33"/>
      <c r="C6" s="33"/>
      <c r="D6" s="33"/>
      <c r="E6" s="33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4" t="s">
        <v>68</v>
      </c>
      <c r="B7" s="34"/>
      <c r="C7" s="34"/>
      <c r="D7" s="34"/>
      <c r="E7" s="34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8" t="s">
        <v>0</v>
      </c>
      <c r="B8" s="28"/>
      <c r="C8" s="28"/>
      <c r="D8" s="28"/>
      <c r="E8" s="28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7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7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75471.399999999441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75471.399999999441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3636646.6000000006</v>
      </c>
      <c r="D16" s="21">
        <f t="shared" si="0"/>
        <v>2989698.7</v>
      </c>
      <c r="E16" s="21">
        <f t="shared" si="0"/>
        <v>2870222.6</v>
      </c>
    </row>
    <row r="17" spans="1:17" ht="18.75" x14ac:dyDescent="0.2">
      <c r="A17" s="18" t="s">
        <v>19</v>
      </c>
      <c r="B17" s="18" t="s">
        <v>5</v>
      </c>
      <c r="C17" s="21">
        <f t="shared" si="0"/>
        <v>3636646.6000000006</v>
      </c>
      <c r="D17" s="21">
        <f t="shared" si="0"/>
        <v>2989698.7</v>
      </c>
      <c r="E17" s="21">
        <f t="shared" si="0"/>
        <v>2870222.6</v>
      </c>
    </row>
    <row r="18" spans="1:17" ht="18.75" x14ac:dyDescent="0.2">
      <c r="A18" s="18" t="s">
        <v>20</v>
      </c>
      <c r="B18" s="18" t="s">
        <v>6</v>
      </c>
      <c r="C18" s="21">
        <f t="shared" si="0"/>
        <v>3636646.6000000006</v>
      </c>
      <c r="D18" s="21">
        <f t="shared" si="0"/>
        <v>2989698.7</v>
      </c>
      <c r="E18" s="21">
        <f t="shared" si="0"/>
        <v>2870222.6</v>
      </c>
    </row>
    <row r="19" spans="1:17" ht="37.5" x14ac:dyDescent="0.2">
      <c r="A19" s="18" t="s">
        <v>24</v>
      </c>
      <c r="B19" s="18" t="s">
        <v>25</v>
      </c>
      <c r="C19" s="21">
        <f>C31+C32</f>
        <v>3636646.6000000006</v>
      </c>
      <c r="D19" s="21">
        <f>D31+D32</f>
        <v>2989698.7</v>
      </c>
      <c r="E19" s="21">
        <f>E31+E32</f>
        <v>2870222.6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3712118</v>
      </c>
      <c r="D20" s="21">
        <f t="shared" si="1"/>
        <v>2989698.7</v>
      </c>
      <c r="E20" s="21">
        <f t="shared" si="1"/>
        <v>2870222.6</v>
      </c>
    </row>
    <row r="21" spans="1:17" ht="18.75" x14ac:dyDescent="0.2">
      <c r="A21" s="18" t="s">
        <v>22</v>
      </c>
      <c r="B21" s="18" t="s">
        <v>8</v>
      </c>
      <c r="C21" s="21">
        <f t="shared" si="1"/>
        <v>3712118</v>
      </c>
      <c r="D21" s="21">
        <f t="shared" si="1"/>
        <v>2989698.7</v>
      </c>
      <c r="E21" s="21">
        <f t="shared" si="1"/>
        <v>2870222.6</v>
      </c>
    </row>
    <row r="22" spans="1:17" ht="18.75" x14ac:dyDescent="0.2">
      <c r="A22" s="18" t="s">
        <v>23</v>
      </c>
      <c r="B22" s="18" t="s">
        <v>9</v>
      </c>
      <c r="C22" s="21">
        <f t="shared" si="1"/>
        <v>3712118</v>
      </c>
      <c r="D22" s="21">
        <f t="shared" si="1"/>
        <v>2989698.7</v>
      </c>
      <c r="E22" s="21">
        <f t="shared" si="1"/>
        <v>2870222.6</v>
      </c>
    </row>
    <row r="23" spans="1:17" ht="37.5" x14ac:dyDescent="0.2">
      <c r="A23" s="18" t="s">
        <v>26</v>
      </c>
      <c r="B23" s="18" t="s">
        <v>27</v>
      </c>
      <c r="C23" s="21">
        <f>C31+C33</f>
        <v>3712118</v>
      </c>
      <c r="D23" s="21">
        <f>D31+D33</f>
        <v>2989698.7</v>
      </c>
      <c r="E23" s="21">
        <f>E31+E33</f>
        <v>2870222.6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hidden="1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3540546.6000000006</v>
      </c>
      <c r="D32" s="25">
        <v>2901898.7</v>
      </c>
      <c r="E32" s="25">
        <v>2787322.6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3616018</v>
      </c>
      <c r="D33" s="25">
        <v>2901898.7</v>
      </c>
      <c r="E33" s="25">
        <v>2787322.6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hidden="1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75471.399999999441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29" t="s">
        <v>70</v>
      </c>
      <c r="B44" s="29"/>
      <c r="C44" s="30" t="s">
        <v>71</v>
      </c>
      <c r="D44" s="30"/>
      <c r="E44" s="30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Поправка №2</vt:lpstr>
      <vt:lpstr>Поправка №3</vt:lpstr>
      <vt:lpstr>'Поправка №2'!XEON1_Budget08K_PRB_D_IF_Rep</vt:lpstr>
      <vt:lpstr>'Поправка №3'!XEON1_Budget08K_PRB_D_IF_Rep</vt:lpstr>
      <vt:lpstr>'Поправка №2'!XEON1_Budget08K_PRB_D_IF_Rep_1</vt:lpstr>
      <vt:lpstr>'Поправка №3'!XEON1_Budget08K_PRB_D_IF_Rep_1</vt:lpstr>
      <vt:lpstr>'Поправка №2'!XEON1_Budget08K_PRB_D_IF_Rep_2</vt:lpstr>
      <vt:lpstr>'Поправка №3'!XEON1_Budget08K_PRB_D_IF_Rep_2</vt:lpstr>
      <vt:lpstr>'Поправка №2'!Заголовки_для_печати</vt:lpstr>
      <vt:lpstr>'Поправка №3'!Заголовки_для_печати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2024-11-11T07:44:18Z</dcterms:modified>
</cp:coreProperties>
</file>